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ci\OneDrive - ALIGHT\Desktop\Latrines SHF\"/>
    </mc:Choice>
  </mc:AlternateContent>
  <xr:revisionPtr revIDLastSave="0" documentId="13_ncr:1_{4DA144ED-2807-4E1D-A166-3C00CFE0C4E3}" xr6:coauthVersionLast="47" xr6:coauthVersionMax="47" xr10:uidLastSave="{00000000-0000-0000-0000-000000000000}"/>
  <bookViews>
    <workbookView xWindow="-110" yWindow="-110" windowWidth="19420" windowHeight="11500" xr2:uid="{82D80E7F-7B08-498C-9ACC-E835D98351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F30" i="1"/>
  <c r="F29" i="1"/>
  <c r="F28" i="1"/>
  <c r="F27" i="1"/>
  <c r="F26" i="1"/>
  <c r="F23" i="1"/>
  <c r="F22" i="1"/>
  <c r="F21" i="1"/>
  <c r="F18" i="1"/>
  <c r="F17" i="1"/>
  <c r="F16" i="1"/>
  <c r="F13" i="1"/>
  <c r="F12" i="1"/>
  <c r="F11" i="1"/>
  <c r="F10" i="1"/>
  <c r="F9" i="1"/>
  <c r="F6" i="1"/>
  <c r="F5" i="1"/>
  <c r="F4" i="1"/>
  <c r="D4" i="1"/>
  <c r="F14" i="1" l="1"/>
  <c r="F19" i="1"/>
  <c r="F24" i="1"/>
  <c r="F31" i="1"/>
  <c r="F7" i="1"/>
  <c r="F33" i="1" l="1"/>
  <c r="F34" i="1" s="1"/>
</calcChain>
</file>

<file path=xl/sharedStrings.xml><?xml version="1.0" encoding="utf-8"?>
<sst xmlns="http://schemas.openxmlformats.org/spreadsheetml/2006/main" count="57" uniqueCount="44">
  <si>
    <t>No</t>
  </si>
  <si>
    <t xml:space="preserve">DESCRIPTION </t>
  </si>
  <si>
    <t>UNIT</t>
  </si>
  <si>
    <t>QTY</t>
  </si>
  <si>
    <t>UNIT COST</t>
  </si>
  <si>
    <t>TOTAL</t>
  </si>
  <si>
    <t>LANDSCAPING, PIT EXCAVATION AND LINING</t>
  </si>
  <si>
    <t>Excavation of pit measuring 2.3m width x 2.3m length x 2.5m depth</t>
  </si>
  <si>
    <t>m³</t>
  </si>
  <si>
    <t>100 mm Reinforced concrete pit cover (6mm reinforcement steel).</t>
  </si>
  <si>
    <t>SUBTOTAL 1</t>
  </si>
  <si>
    <t>SUPER STRUCTURE (WALLS OF TIMBER AND IRON SHEETS)</t>
  </si>
  <si>
    <t>Assorted Timber for wall structures size of 80mm x 40mm.</t>
  </si>
  <si>
    <t>m</t>
  </si>
  <si>
    <t>Walling Iron sheets 2 m length x 2 m width 3m high.</t>
  </si>
  <si>
    <t>pcs</t>
  </si>
  <si>
    <t>Nails</t>
  </si>
  <si>
    <t>kg</t>
  </si>
  <si>
    <t>Door with secure lockable from outside and inside</t>
  </si>
  <si>
    <t>100mm Vent pipe with fly screen cork.</t>
  </si>
  <si>
    <t>SUBTOTAL 2</t>
  </si>
  <si>
    <t>FLOOR FOUNDATION, PIT FINISHING AND DELIVERY PIPES</t>
  </si>
  <si>
    <t>Foundation walling around perimeter of the latrine and drop hole construction using 200mm x 400mm hollow blocks.</t>
  </si>
  <si>
    <t>m²</t>
  </si>
  <si>
    <t>Pour 80mm concrete slab of the toilet.</t>
  </si>
  <si>
    <t>Delivery pipe of 160mm.</t>
  </si>
  <si>
    <t>SUBTOTAL 3</t>
  </si>
  <si>
    <t>ROOFING &amp; PAINTING</t>
  </si>
  <si>
    <t>Corrugated iron sheets  for roof of 2.3m x 2.3m.</t>
  </si>
  <si>
    <t>Assorted timber  50mmx50mm.</t>
  </si>
  <si>
    <t>SUBTOTAL 4</t>
  </si>
  <si>
    <t>OTHERS</t>
  </si>
  <si>
    <t>Fabrication and installation of hand washing jerrycan with wood supporting element.</t>
  </si>
  <si>
    <t>Lsm</t>
  </si>
  <si>
    <t>Visibilty board on each toilet.</t>
  </si>
  <si>
    <t>Supply of LAMP, SOLAR led for familly - Li-ion battery Rechargeable by solar panel and 220 V</t>
  </si>
  <si>
    <t>Pcs</t>
  </si>
  <si>
    <t>SUBTOTAL 5</t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</si>
  <si>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ONE </t>
    </r>
    <r>
      <rPr>
        <b/>
        <sz val="12"/>
        <color theme="1"/>
        <rFont val="Times New Roman"/>
        <family val="1"/>
      </rPr>
      <t>NEW  DISABLE COMMUNAL LATRINE</t>
    </r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</si>
  <si>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 17 </t>
    </r>
    <r>
      <rPr>
        <b/>
        <sz val="12"/>
        <color theme="1"/>
        <rFont val="Times New Roman"/>
        <family val="1"/>
      </rPr>
      <t>NEW DISABLE COMMUNAL  LATRINE</t>
    </r>
  </si>
  <si>
    <t xml:space="preserve">CONSTRUCTION OF NEW DISABLE FLOOD PROOF LATRINES </t>
  </si>
  <si>
    <t>Construction of Hollow block for the septic tank walling (2.3m x 2.3m x 2.5m)</t>
  </si>
  <si>
    <t>Provision of an steel access ramp of size 1000 x 2250mm wide with steel handrails.</t>
  </si>
  <si>
    <t>Supply and installation of Couple Closet WC with steel disable holding rod.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</si>
</sst>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.0"/>
    <numFmt numFmtId="165" formatCode="_(&quot;$&quot;* #,##0.000_);_(&quot;$&quot;* \(#,##0.000\);_(&quot;$&quot;* &quot;-&quot;??_);_(@_)"/>
    <numFmt numFmtId="166" formatCode="_-[$$-409]* #,##0.00_ ;_-[$$-409]* \-#,##0.00\ ;_-[$$-409]* &quot;-&quot;??_ ;_-@_ "/>
    <numFmt numFmtId="167" formatCode="_([$$-409]* #,##0.00_);_([$$-409]* \(#,##0.00\);_([$$-409]* &quot;-&quot;??_);_(@_)"/>
  </numFmts>
  <fonts count="6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 applyAlignment="1">
      <alignment wrapText="1"/>
    </xf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44" fontId="2" fillId="0" borderId="5" xfId="2" applyFont="1" applyBorder="1" applyAlignment="1">
      <alignment horizontal="center" vertical="center" wrapText="1"/>
    </xf>
    <xf numFmtId="44" fontId="2" fillId="0" borderId="6" xfId="2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vertical="center" wrapText="1"/>
    </xf>
    <xf numFmtId="0" fontId="2" fillId="0" borderId="5" xfId="1" applyFont="1" applyBorder="1" applyAlignment="1">
      <alignment wrapText="1"/>
    </xf>
    <xf numFmtId="0" fontId="3" fillId="0" borderId="5" xfId="1" applyFont="1" applyBorder="1" applyAlignment="1">
      <alignment horizontal="center" vertical="center" wrapText="1"/>
    </xf>
    <xf numFmtId="44" fontId="3" fillId="0" borderId="5" xfId="2" applyFont="1" applyBorder="1" applyAlignment="1">
      <alignment horizontal="center" vertical="center" wrapText="1"/>
    </xf>
    <xf numFmtId="44" fontId="3" fillId="0" borderId="6" xfId="2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165" fontId="3" fillId="0" borderId="6" xfId="2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4" xfId="1" applyFont="1" applyBorder="1" applyAlignment="1">
      <alignment vertical="center" wrapText="1"/>
    </xf>
    <xf numFmtId="0" fontId="2" fillId="0" borderId="5" xfId="1" applyFont="1" applyBorder="1" applyAlignment="1">
      <alignment horizontal="right" wrapText="1"/>
    </xf>
    <xf numFmtId="0" fontId="2" fillId="0" borderId="5" xfId="1" applyFont="1" applyBorder="1" applyAlignment="1">
      <alignment horizontal="left" vertical="top" wrapText="1"/>
    </xf>
    <xf numFmtId="0" fontId="3" fillId="0" borderId="4" xfId="1" applyFont="1" applyBorder="1"/>
    <xf numFmtId="0" fontId="3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/>
    </xf>
    <xf numFmtId="166" fontId="3" fillId="0" borderId="5" xfId="1" applyNumberFormat="1" applyFont="1" applyBorder="1" applyAlignment="1">
      <alignment horizontal="center" vertical="center"/>
    </xf>
    <xf numFmtId="166" fontId="3" fillId="0" borderId="6" xfId="1" applyNumberFormat="1" applyFont="1" applyBorder="1" applyAlignment="1">
      <alignment horizontal="center" vertical="center"/>
    </xf>
    <xf numFmtId="0" fontId="1" fillId="0" borderId="0" xfId="1"/>
    <xf numFmtId="0" fontId="3" fillId="0" borderId="7" xfId="1" applyFont="1" applyBorder="1" applyAlignment="1">
      <alignment vertical="center" wrapText="1"/>
    </xf>
    <xf numFmtId="0" fontId="2" fillId="0" borderId="8" xfId="1" applyFont="1" applyBorder="1" applyAlignment="1">
      <alignment horizontal="right" wrapText="1"/>
    </xf>
    <xf numFmtId="0" fontId="3" fillId="0" borderId="8" xfId="1" applyFont="1" applyBorder="1" applyAlignment="1">
      <alignment horizontal="center" vertical="center" wrapText="1"/>
    </xf>
    <xf numFmtId="167" fontId="3" fillId="0" borderId="8" xfId="1" applyNumberFormat="1" applyFont="1" applyBorder="1" applyAlignment="1">
      <alignment horizontal="center" vertical="center" wrapText="1"/>
    </xf>
    <xf numFmtId="44" fontId="3" fillId="0" borderId="8" xfId="2" applyFont="1" applyBorder="1" applyAlignment="1">
      <alignment horizontal="center" vertical="center" wrapText="1"/>
    </xf>
    <xf numFmtId="44" fontId="2" fillId="0" borderId="9" xfId="2" applyFont="1" applyBorder="1" applyAlignment="1">
      <alignment horizontal="center" vertical="center" wrapText="1"/>
    </xf>
    <xf numFmtId="44" fontId="2" fillId="0" borderId="13" xfId="2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44" fontId="0" fillId="0" borderId="0" xfId="2" applyFont="1" applyAlignment="1">
      <alignment horizontal="center" vertical="center" wrapText="1"/>
    </xf>
    <xf numFmtId="44" fontId="5" fillId="0" borderId="16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0" fontId="2" fillId="0" borderId="14" xfId="1" applyFont="1" applyBorder="1" applyAlignment="1">
      <alignment horizontal="center" wrapText="1"/>
    </xf>
    <xf numFmtId="0" fontId="2" fillId="0" borderId="15" xfId="1" applyFont="1" applyBorder="1" applyAlignment="1">
      <alignment horizontal="center" wrapText="1"/>
    </xf>
  </cellXfs>
  <cellStyles count="3">
    <cellStyle name="Currency 2 3" xfId="2" xr:uid="{81A88F4A-60F3-4FF5-A2F9-1174D0ABA1D5}"/>
    <cellStyle name="Normal" xfId="0" builtinId="0"/>
    <cellStyle name="Normal 2 5" xfId="1" xr:uid="{73374F90-7102-4B94-B91A-8ED16C7947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B8E8-DDC7-4131-B06D-F4F26414C824}">
  <dimension ref="A1:F34"/>
  <sheetViews>
    <sheetView tabSelected="1" topLeftCell="B15" workbookViewId="0">
      <selection activeCell="E35" sqref="E35"/>
    </sheetView>
  </sheetViews>
  <sheetFormatPr defaultColWidth="8.33203125" defaultRowHeight="15.5" x14ac:dyDescent="0.35"/>
  <cols>
    <col min="1" max="1" width="3.58203125" style="33" bestFit="1" customWidth="1"/>
    <col min="2" max="2" width="44.58203125" style="1" customWidth="1"/>
    <col min="3" max="3" width="6" style="34" bestFit="1" customWidth="1"/>
    <col min="4" max="4" width="7.9140625" style="34" bestFit="1" customWidth="1"/>
    <col min="5" max="5" width="13.25" style="35" bestFit="1" customWidth="1"/>
    <col min="6" max="6" width="13.83203125" style="35" bestFit="1" customWidth="1"/>
    <col min="7" max="16384" width="8.33203125" style="1"/>
  </cols>
  <sheetData>
    <row r="1" spans="1:6" ht="15" x14ac:dyDescent="0.35">
      <c r="A1" s="37" t="s">
        <v>40</v>
      </c>
      <c r="B1" s="38"/>
      <c r="C1" s="38"/>
      <c r="D1" s="38"/>
      <c r="E1" s="38"/>
      <c r="F1" s="39"/>
    </row>
    <row r="2" spans="1:6" x14ac:dyDescent="0.35">
      <c r="A2" s="2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6" t="s">
        <v>5</v>
      </c>
    </row>
    <row r="3" spans="1:6" ht="30.5" x14ac:dyDescent="0.35">
      <c r="A3" s="7">
        <v>1</v>
      </c>
      <c r="B3" s="8" t="s">
        <v>6</v>
      </c>
      <c r="C3" s="9"/>
      <c r="D3" s="9"/>
      <c r="E3" s="10"/>
      <c r="F3" s="11"/>
    </row>
    <row r="4" spans="1:6" ht="31" x14ac:dyDescent="0.35">
      <c r="A4" s="12">
        <v>1.1000000000000001</v>
      </c>
      <c r="B4" s="13" t="s">
        <v>7</v>
      </c>
      <c r="C4" s="9" t="s">
        <v>8</v>
      </c>
      <c r="D4" s="9">
        <f>2.3*2.3*2.5</f>
        <v>13.224999999999998</v>
      </c>
      <c r="E4" s="10"/>
      <c r="F4" s="14">
        <f>D4*E4</f>
        <v>0</v>
      </c>
    </row>
    <row r="5" spans="1:6" ht="31" x14ac:dyDescent="0.35">
      <c r="A5" s="12">
        <v>1.2</v>
      </c>
      <c r="B5" s="15" t="s">
        <v>41</v>
      </c>
      <c r="C5" s="9" t="s">
        <v>23</v>
      </c>
      <c r="D5" s="9">
        <f>7.6*2.5</f>
        <v>19</v>
      </c>
      <c r="E5" s="10"/>
      <c r="F5" s="14">
        <f t="shared" ref="F5:F6" si="0">D5*E5</f>
        <v>0</v>
      </c>
    </row>
    <row r="6" spans="1:6" ht="31" x14ac:dyDescent="0.35">
      <c r="A6" s="12">
        <v>1.3</v>
      </c>
      <c r="B6" s="15" t="s">
        <v>9</v>
      </c>
      <c r="C6" s="9" t="s">
        <v>8</v>
      </c>
      <c r="D6" s="9">
        <v>0.5</v>
      </c>
      <c r="E6" s="10"/>
      <c r="F6" s="11">
        <f t="shared" si="0"/>
        <v>0</v>
      </c>
    </row>
    <row r="7" spans="1:6" x14ac:dyDescent="0.35">
      <c r="A7" s="16"/>
      <c r="B7" s="17" t="s">
        <v>10</v>
      </c>
      <c r="C7" s="9"/>
      <c r="D7" s="9"/>
      <c r="E7" s="10"/>
      <c r="F7" s="6">
        <f>SUM(F4:F6)</f>
        <v>0</v>
      </c>
    </row>
    <row r="8" spans="1:6" ht="30.5" x14ac:dyDescent="0.35">
      <c r="A8" s="7">
        <v>2</v>
      </c>
      <c r="B8" s="8" t="s">
        <v>11</v>
      </c>
      <c r="C8" s="9"/>
      <c r="D8" s="9"/>
      <c r="E8" s="10"/>
      <c r="F8" s="11"/>
    </row>
    <row r="9" spans="1:6" ht="31" x14ac:dyDescent="0.35">
      <c r="A9" s="12">
        <v>2.1</v>
      </c>
      <c r="B9" s="15" t="s">
        <v>12</v>
      </c>
      <c r="C9" s="9" t="s">
        <v>13</v>
      </c>
      <c r="D9" s="9">
        <v>34</v>
      </c>
      <c r="E9" s="10"/>
      <c r="F9" s="11">
        <f>D9*E9</f>
        <v>0</v>
      </c>
    </row>
    <row r="10" spans="1:6" x14ac:dyDescent="0.35">
      <c r="A10" s="12">
        <v>2.2000000000000002</v>
      </c>
      <c r="B10" s="15" t="s">
        <v>14</v>
      </c>
      <c r="C10" s="9" t="s">
        <v>15</v>
      </c>
      <c r="D10" s="9">
        <v>10</v>
      </c>
      <c r="E10" s="10"/>
      <c r="F10" s="11">
        <f t="shared" ref="F10:F13" si="1">D10*E10</f>
        <v>0</v>
      </c>
    </row>
    <row r="11" spans="1:6" x14ac:dyDescent="0.35">
      <c r="A11" s="12">
        <v>2.2999999999999998</v>
      </c>
      <c r="B11" s="15" t="s">
        <v>16</v>
      </c>
      <c r="C11" s="9" t="s">
        <v>17</v>
      </c>
      <c r="D11" s="9">
        <v>2</v>
      </c>
      <c r="E11" s="10"/>
      <c r="F11" s="11">
        <f t="shared" si="1"/>
        <v>0</v>
      </c>
    </row>
    <row r="12" spans="1:6" x14ac:dyDescent="0.35">
      <c r="A12" s="12">
        <v>2.4</v>
      </c>
      <c r="B12" s="15" t="s">
        <v>18</v>
      </c>
      <c r="C12" s="9" t="s">
        <v>15</v>
      </c>
      <c r="D12" s="9">
        <v>1</v>
      </c>
      <c r="E12" s="10"/>
      <c r="F12" s="11">
        <f t="shared" si="1"/>
        <v>0</v>
      </c>
    </row>
    <row r="13" spans="1:6" x14ac:dyDescent="0.35">
      <c r="A13" s="12">
        <v>2.5</v>
      </c>
      <c r="B13" s="15" t="s">
        <v>19</v>
      </c>
      <c r="C13" s="9" t="s">
        <v>13</v>
      </c>
      <c r="D13" s="9">
        <v>2</v>
      </c>
      <c r="E13" s="10"/>
      <c r="F13" s="11">
        <f t="shared" si="1"/>
        <v>0</v>
      </c>
    </row>
    <row r="14" spans="1:6" x14ac:dyDescent="0.35">
      <c r="A14" s="7"/>
      <c r="B14" s="17" t="s">
        <v>20</v>
      </c>
      <c r="C14" s="9"/>
      <c r="D14" s="9"/>
      <c r="E14" s="10"/>
      <c r="F14" s="6">
        <f>SUM(F9:F13)</f>
        <v>0</v>
      </c>
    </row>
    <row r="15" spans="1:6" ht="30" x14ac:dyDescent="0.35">
      <c r="A15" s="7">
        <v>3</v>
      </c>
      <c r="B15" s="18" t="s">
        <v>21</v>
      </c>
      <c r="C15" s="9"/>
      <c r="D15" s="9"/>
      <c r="E15" s="10"/>
      <c r="F15" s="11"/>
    </row>
    <row r="16" spans="1:6" ht="46.5" x14ac:dyDescent="0.35">
      <c r="A16" s="12">
        <v>3.1</v>
      </c>
      <c r="B16" s="15" t="s">
        <v>22</v>
      </c>
      <c r="C16" s="9" t="s">
        <v>23</v>
      </c>
      <c r="D16" s="9">
        <v>3</v>
      </c>
      <c r="E16" s="10"/>
      <c r="F16" s="11">
        <f>D16*E16</f>
        <v>0</v>
      </c>
    </row>
    <row r="17" spans="1:6" x14ac:dyDescent="0.35">
      <c r="A17" s="12">
        <v>3.2</v>
      </c>
      <c r="B17" s="15" t="s">
        <v>24</v>
      </c>
      <c r="C17" s="9" t="s">
        <v>8</v>
      </c>
      <c r="D17" s="9">
        <v>0.1</v>
      </c>
      <c r="E17" s="10"/>
      <c r="F17" s="11">
        <f>D17*E17</f>
        <v>0</v>
      </c>
    </row>
    <row r="18" spans="1:6" x14ac:dyDescent="0.35">
      <c r="A18" s="12">
        <v>3.3</v>
      </c>
      <c r="B18" s="15" t="s">
        <v>25</v>
      </c>
      <c r="C18" s="9" t="s">
        <v>13</v>
      </c>
      <c r="D18" s="9">
        <v>1.5</v>
      </c>
      <c r="E18" s="10"/>
      <c r="F18" s="11">
        <f t="shared" ref="F18" si="2">D18*E18</f>
        <v>0</v>
      </c>
    </row>
    <row r="19" spans="1:6" x14ac:dyDescent="0.35">
      <c r="A19" s="12">
        <v>3.4</v>
      </c>
      <c r="B19" s="17" t="s">
        <v>26</v>
      </c>
      <c r="C19" s="9"/>
      <c r="D19" s="9"/>
      <c r="E19" s="10"/>
      <c r="F19" s="6">
        <f>SUM(F16:F18)</f>
        <v>0</v>
      </c>
    </row>
    <row r="20" spans="1:6" x14ac:dyDescent="0.35">
      <c r="A20" s="7">
        <v>4</v>
      </c>
      <c r="B20" s="8" t="s">
        <v>27</v>
      </c>
      <c r="C20" s="9"/>
      <c r="D20" s="9"/>
      <c r="E20" s="10"/>
      <c r="F20" s="11"/>
    </row>
    <row r="21" spans="1:6" x14ac:dyDescent="0.35">
      <c r="A21" s="12">
        <v>4.0999999999999996</v>
      </c>
      <c r="B21" s="15" t="s">
        <v>28</v>
      </c>
      <c r="C21" s="9" t="s">
        <v>15</v>
      </c>
      <c r="D21" s="9">
        <v>2</v>
      </c>
      <c r="E21" s="10"/>
      <c r="F21" s="11">
        <f>D21*E21</f>
        <v>0</v>
      </c>
    </row>
    <row r="22" spans="1:6" x14ac:dyDescent="0.35">
      <c r="A22" s="12">
        <v>4.2</v>
      </c>
      <c r="B22" s="15" t="s">
        <v>29</v>
      </c>
      <c r="C22" s="9" t="s">
        <v>13</v>
      </c>
      <c r="D22" s="9">
        <v>15</v>
      </c>
      <c r="E22" s="10"/>
      <c r="F22" s="11">
        <f t="shared" ref="F22:F30" si="3">D22*E22</f>
        <v>0</v>
      </c>
    </row>
    <row r="23" spans="1:6" x14ac:dyDescent="0.35">
      <c r="A23" s="12">
        <v>4.3</v>
      </c>
      <c r="B23" s="15" t="s">
        <v>16</v>
      </c>
      <c r="C23" s="9" t="s">
        <v>17</v>
      </c>
      <c r="D23" s="9">
        <v>2</v>
      </c>
      <c r="E23" s="10"/>
      <c r="F23" s="11">
        <f t="shared" si="3"/>
        <v>0</v>
      </c>
    </row>
    <row r="24" spans="1:6" x14ac:dyDescent="0.35">
      <c r="A24" s="7"/>
      <c r="B24" s="17" t="s">
        <v>30</v>
      </c>
      <c r="C24" s="9"/>
      <c r="D24" s="9"/>
      <c r="E24" s="10"/>
      <c r="F24" s="6">
        <f>SUM(F21:F23)</f>
        <v>0</v>
      </c>
    </row>
    <row r="25" spans="1:6" x14ac:dyDescent="0.35">
      <c r="A25" s="7">
        <v>5</v>
      </c>
      <c r="B25" s="8" t="s">
        <v>31</v>
      </c>
      <c r="C25" s="9"/>
      <c r="D25" s="9"/>
      <c r="E25" s="10"/>
      <c r="F25" s="11"/>
    </row>
    <row r="26" spans="1:6" ht="31" x14ac:dyDescent="0.35">
      <c r="A26" s="12">
        <v>5.0999999999999996</v>
      </c>
      <c r="B26" s="15" t="s">
        <v>43</v>
      </c>
      <c r="C26" s="9" t="s">
        <v>15</v>
      </c>
      <c r="D26" s="9">
        <v>1</v>
      </c>
      <c r="E26" s="10"/>
      <c r="F26" s="11">
        <f t="shared" si="3"/>
        <v>0</v>
      </c>
    </row>
    <row r="27" spans="1:6" ht="31" x14ac:dyDescent="0.35">
      <c r="A27" s="12">
        <v>5.2</v>
      </c>
      <c r="B27" s="15" t="s">
        <v>32</v>
      </c>
      <c r="C27" s="9" t="s">
        <v>15</v>
      </c>
      <c r="D27" s="9">
        <v>1</v>
      </c>
      <c r="E27" s="10"/>
      <c r="F27" s="11">
        <f t="shared" si="3"/>
        <v>0</v>
      </c>
    </row>
    <row r="28" spans="1:6" ht="31" x14ac:dyDescent="0.35">
      <c r="A28" s="12">
        <v>5.3</v>
      </c>
      <c r="B28" s="15" t="s">
        <v>42</v>
      </c>
      <c r="C28" s="9" t="s">
        <v>33</v>
      </c>
      <c r="D28" s="9">
        <v>1</v>
      </c>
      <c r="E28" s="10"/>
      <c r="F28" s="11">
        <f t="shared" si="3"/>
        <v>0</v>
      </c>
    </row>
    <row r="29" spans="1:6" x14ac:dyDescent="0.35">
      <c r="A29" s="12">
        <v>5.4</v>
      </c>
      <c r="B29" s="15" t="s">
        <v>34</v>
      </c>
      <c r="C29" s="9" t="s">
        <v>15</v>
      </c>
      <c r="D29" s="9">
        <v>1</v>
      </c>
      <c r="E29" s="10"/>
      <c r="F29" s="11">
        <f t="shared" si="3"/>
        <v>0</v>
      </c>
    </row>
    <row r="30" spans="1:6" s="24" customFormat="1" ht="31" x14ac:dyDescent="0.35">
      <c r="A30" s="19">
        <v>5.5</v>
      </c>
      <c r="B30" s="20" t="s">
        <v>35</v>
      </c>
      <c r="C30" s="21" t="s">
        <v>36</v>
      </c>
      <c r="D30" s="21">
        <v>1</v>
      </c>
      <c r="E30" s="22"/>
      <c r="F30" s="23">
        <f t="shared" si="3"/>
        <v>0</v>
      </c>
    </row>
    <row r="31" spans="1:6" x14ac:dyDescent="0.35">
      <c r="A31" s="16"/>
      <c r="B31" s="17" t="s">
        <v>37</v>
      </c>
      <c r="C31" s="9"/>
      <c r="D31" s="9"/>
      <c r="E31" s="10"/>
      <c r="F31" s="6">
        <f>SUM(F26:F30)</f>
        <v>0</v>
      </c>
    </row>
    <row r="32" spans="1:6" x14ac:dyDescent="0.35">
      <c r="A32" s="25"/>
      <c r="B32" s="26"/>
      <c r="C32" s="27"/>
      <c r="D32" s="28"/>
      <c r="E32" s="29"/>
      <c r="F32" s="30"/>
    </row>
    <row r="33" spans="1:6" ht="16" thickBot="1" x14ac:dyDescent="0.4">
      <c r="A33" s="40" t="s">
        <v>38</v>
      </c>
      <c r="B33" s="41"/>
      <c r="C33" s="41"/>
      <c r="D33" s="41"/>
      <c r="E33" s="42"/>
      <c r="F33" s="31">
        <f>SUM(F31+F24+F19+F14+F7)</f>
        <v>0</v>
      </c>
    </row>
    <row r="34" spans="1:6" ht="18" thickBot="1" x14ac:dyDescent="0.4">
      <c r="A34" s="43" t="s">
        <v>39</v>
      </c>
      <c r="B34" s="44"/>
      <c r="C34" s="44"/>
      <c r="D34" s="44"/>
      <c r="E34" s="32">
        <v>10</v>
      </c>
      <c r="F34" s="36">
        <f>F33*E34</f>
        <v>0</v>
      </c>
    </row>
  </sheetData>
  <mergeCells count="3">
    <mergeCell ref="A1:F1"/>
    <mergeCell ref="A33:E33"/>
    <mergeCell ref="A34:D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Hassan Mohamed Dahir</dc:creator>
  <cp:lastModifiedBy>Saa'id Mohamud olad</cp:lastModifiedBy>
  <dcterms:created xsi:type="dcterms:W3CDTF">2023-12-11T14:44:48Z</dcterms:created>
  <dcterms:modified xsi:type="dcterms:W3CDTF">2024-08-08T09:11:46Z</dcterms:modified>
</cp:coreProperties>
</file>